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785" windowWidth="15120" windowHeight="6345"/>
  </bookViews>
  <sheets>
    <sheet name="концессия" sheetId="26" r:id="rId1"/>
  </sheets>
  <definedNames>
    <definedName name="_xlnm.Print_Area" localSheetId="0">концессия!$A$1:$J$12</definedName>
  </definedNames>
  <calcPr calcId="125725"/>
</workbook>
</file>

<file path=xl/calcChain.xml><?xml version="1.0" encoding="utf-8"?>
<calcChain xmlns="http://schemas.openxmlformats.org/spreadsheetml/2006/main">
  <c r="B11" i="26"/>
  <c r="B12" s="1"/>
  <c r="H11" l="1"/>
  <c r="H12" s="1"/>
  <c r="E11"/>
  <c r="E12" s="1"/>
  <c r="G12"/>
  <c r="F12"/>
  <c r="C12"/>
  <c r="D12"/>
  <c r="I12"/>
  <c r="J12"/>
</calcChain>
</file>

<file path=xl/sharedStrings.xml><?xml version="1.0" encoding="utf-8"?>
<sst xmlns="http://schemas.openxmlformats.org/spreadsheetml/2006/main" count="22" uniqueCount="14">
  <si>
    <t>Наименование муниципальных образований</t>
  </si>
  <si>
    <t>Итого по муниципальным образованиям</t>
  </si>
  <si>
    <t>2021 год</t>
  </si>
  <si>
    <t>приложения 16</t>
  </si>
  <si>
    <t>Всего</t>
  </si>
  <si>
    <t>в том числе:</t>
  </si>
  <si>
    <t>Распределение субсидий местным бюджетам на софинансирование платы концедента по концессионным соглашениям в отношении объектов систем теплоснабжения, водоснабжения и водоотведения, электроснабжения на 2021 год и на плановый период 2022 и 2023 годов</t>
  </si>
  <si>
    <t>2022 год</t>
  </si>
  <si>
    <t>2023 год</t>
  </si>
  <si>
    <t>Муниципальное образование "Асиновский район"</t>
  </si>
  <si>
    <t>Таблица 83</t>
  </si>
  <si>
    <t>тыс. рублей</t>
  </si>
  <si>
    <t xml:space="preserve">государственная
корпорация – Фонд содействия реформированию жилищно-коммунального
хозяйства </t>
  </si>
  <si>
    <t>областной бюджет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</si>
</sst>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3"/>
      <color indexed="8"/>
      <name val="PT Astra Serif"/>
      <family val="1"/>
      <charset val="204"/>
    </font>
    <font>
      <sz val="10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2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8" fillId="0" borderId="0" xfId="3" applyFont="1"/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164" fontId="11" fillId="0" borderId="2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Border="1" applyAlignment="1">
      <alignment horizontal="right" vertical="center"/>
    </xf>
    <xf numFmtId="164" fontId="11" fillId="0" borderId="2" xfId="0" applyNumberFormat="1" applyFont="1" applyBorder="1" applyAlignment="1">
      <alignment horizontal="right" vertical="center" wrapText="1"/>
    </xf>
    <xf numFmtId="0" fontId="12" fillId="0" borderId="2" xfId="0" applyFont="1" applyBorder="1" applyAlignment="1">
      <alignment vertical="center" wrapText="1"/>
    </xf>
    <xf numFmtId="164" fontId="12" fillId="0" borderId="2" xfId="0" applyNumberFormat="1" applyFont="1" applyBorder="1" applyAlignment="1">
      <alignment vertical="center" wrapText="1"/>
    </xf>
    <xf numFmtId="0" fontId="13" fillId="0" borderId="0" xfId="0" applyFont="1"/>
    <xf numFmtId="0" fontId="6" fillId="0" borderId="2" xfId="5" applyFont="1" applyBorder="1" applyAlignment="1">
      <alignment horizontal="center" vertical="center" wrapText="1"/>
    </xf>
    <xf numFmtId="0" fontId="9" fillId="0" borderId="4" xfId="5" applyFont="1" applyBorder="1" applyAlignment="1">
      <alignment horizontal="center" vertical="center" wrapText="1"/>
    </xf>
    <xf numFmtId="0" fontId="9" fillId="0" borderId="6" xfId="5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7" xfId="0" applyFont="1" applyBorder="1" applyAlignment="1">
      <alignment horizontal="right"/>
    </xf>
    <xf numFmtId="0" fontId="10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3" xfId="5" applyFont="1" applyBorder="1" applyAlignment="1">
      <alignment horizontal="center" vertical="center" wrapText="1"/>
    </xf>
    <xf numFmtId="0" fontId="9" fillId="0" borderId="1" xfId="5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7" xfId="4"/>
    <cellStyle name="Обычный_Приложение 16 таблици  - книжные фонды 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FFCC"/>
  </sheetPr>
  <dimension ref="A1:J15"/>
  <sheetViews>
    <sheetView tabSelected="1" zoomScaleNormal="100" workbookViewId="0">
      <selection activeCell="F11" sqref="F11:G11"/>
    </sheetView>
  </sheetViews>
  <sheetFormatPr defaultColWidth="9.140625" defaultRowHeight="15"/>
  <cols>
    <col min="1" max="1" width="28.5703125" style="1" customWidth="1"/>
    <col min="2" max="2" width="10.140625" style="1" bestFit="1" customWidth="1"/>
    <col min="3" max="3" width="16.5703125" style="1" customWidth="1"/>
    <col min="4" max="5" width="10.140625" style="1" bestFit="1" customWidth="1"/>
    <col min="6" max="6" width="16.7109375" style="1" customWidth="1"/>
    <col min="7" max="7" width="9.85546875" style="1" customWidth="1"/>
    <col min="8" max="8" width="10.140625" style="1" bestFit="1" customWidth="1"/>
    <col min="9" max="9" width="16.5703125" style="1" customWidth="1"/>
    <col min="10" max="10" width="10.140625" style="1" bestFit="1" customWidth="1"/>
    <col min="11" max="16384" width="9.140625" style="1"/>
  </cols>
  <sheetData>
    <row r="1" spans="1:10">
      <c r="I1" s="17" t="s">
        <v>10</v>
      </c>
      <c r="J1" s="17"/>
    </row>
    <row r="2" spans="1:10">
      <c r="I2" s="17" t="s">
        <v>3</v>
      </c>
      <c r="J2" s="17"/>
    </row>
    <row r="3" spans="1:10">
      <c r="J3" s="2"/>
    </row>
    <row r="4" spans="1:10" ht="68.099999999999994" customHeight="1">
      <c r="A4" s="20" t="s">
        <v>6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16.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>
      <c r="A6" s="4"/>
      <c r="B6" s="4"/>
      <c r="C6" s="4"/>
      <c r="D6" s="4"/>
      <c r="E6" s="4"/>
      <c r="F6" s="4"/>
      <c r="G6" s="4"/>
      <c r="H6" s="4"/>
      <c r="I6" s="18" t="s">
        <v>11</v>
      </c>
      <c r="J6" s="18"/>
    </row>
    <row r="7" spans="1:10" ht="15.75">
      <c r="A7" s="21" t="s">
        <v>0</v>
      </c>
      <c r="B7" s="22" t="s">
        <v>2</v>
      </c>
      <c r="C7" s="23"/>
      <c r="D7" s="24"/>
      <c r="E7" s="22" t="s">
        <v>7</v>
      </c>
      <c r="F7" s="23"/>
      <c r="G7" s="24"/>
      <c r="H7" s="22" t="s">
        <v>8</v>
      </c>
      <c r="I7" s="23"/>
      <c r="J7" s="24"/>
    </row>
    <row r="8" spans="1:10" ht="15.75">
      <c r="A8" s="21"/>
      <c r="B8" s="25" t="s">
        <v>4</v>
      </c>
      <c r="C8" s="15" t="s">
        <v>5</v>
      </c>
      <c r="D8" s="16"/>
      <c r="E8" s="25" t="s">
        <v>4</v>
      </c>
      <c r="F8" s="15" t="s">
        <v>5</v>
      </c>
      <c r="G8" s="16"/>
      <c r="H8" s="25" t="s">
        <v>4</v>
      </c>
      <c r="I8" s="15" t="s">
        <v>5</v>
      </c>
      <c r="J8" s="16"/>
    </row>
    <row r="9" spans="1:10" ht="103.5" customHeight="1">
      <c r="A9" s="21"/>
      <c r="B9" s="26"/>
      <c r="C9" s="14" t="s">
        <v>12</v>
      </c>
      <c r="D9" s="14" t="s">
        <v>13</v>
      </c>
      <c r="E9" s="26"/>
      <c r="F9" s="14" t="s">
        <v>12</v>
      </c>
      <c r="G9" s="14" t="s">
        <v>13</v>
      </c>
      <c r="H9" s="26"/>
      <c r="I9" s="14" t="s">
        <v>12</v>
      </c>
      <c r="J9" s="14" t="s">
        <v>13</v>
      </c>
    </row>
    <row r="10" spans="1:10" ht="15.75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6">
        <v>7</v>
      </c>
      <c r="H10" s="5">
        <v>8</v>
      </c>
      <c r="I10" s="5">
        <v>9</v>
      </c>
      <c r="J10" s="6">
        <v>10</v>
      </c>
    </row>
    <row r="11" spans="1:10" ht="34.5" customHeight="1">
      <c r="A11" s="7" t="s">
        <v>9</v>
      </c>
      <c r="B11" s="8">
        <f>C11+D11</f>
        <v>303746.7</v>
      </c>
      <c r="C11" s="9">
        <v>179048.6</v>
      </c>
      <c r="D11" s="9">
        <v>124698.1</v>
      </c>
      <c r="E11" s="10">
        <f>F11+G11</f>
        <v>168313.9</v>
      </c>
      <c r="F11" s="10">
        <v>30951.4</v>
      </c>
      <c r="G11" s="10">
        <v>137362.5</v>
      </c>
      <c r="H11" s="10">
        <f>I11+J11</f>
        <v>102712.5</v>
      </c>
      <c r="I11" s="10"/>
      <c r="J11" s="10">
        <v>102712.5</v>
      </c>
    </row>
    <row r="12" spans="1:10" ht="34.5" customHeight="1">
      <c r="A12" s="11" t="s">
        <v>1</v>
      </c>
      <c r="B12" s="12">
        <f>B11</f>
        <v>303746.7</v>
      </c>
      <c r="C12" s="12">
        <f t="shared" ref="C12:J12" si="0">C11</f>
        <v>179048.6</v>
      </c>
      <c r="D12" s="12">
        <f t="shared" si="0"/>
        <v>124698.1</v>
      </c>
      <c r="E12" s="12">
        <f t="shared" ref="E12" si="1">E11</f>
        <v>168313.9</v>
      </c>
      <c r="F12" s="12">
        <f t="shared" ref="F12" si="2">F11</f>
        <v>30951.4</v>
      </c>
      <c r="G12" s="12">
        <f t="shared" ref="G12" si="3">G11</f>
        <v>137362.5</v>
      </c>
      <c r="H12" s="12">
        <f t="shared" si="0"/>
        <v>102712.5</v>
      </c>
      <c r="I12" s="12">
        <f t="shared" si="0"/>
        <v>0</v>
      </c>
      <c r="J12" s="12">
        <f t="shared" si="0"/>
        <v>102712.5</v>
      </c>
    </row>
    <row r="13" spans="1:10" ht="15.75">
      <c r="A13" s="13"/>
      <c r="B13" s="13"/>
      <c r="C13" s="13"/>
      <c r="D13" s="13"/>
      <c r="E13" s="13"/>
      <c r="F13" s="13"/>
      <c r="G13" s="13"/>
      <c r="H13" s="13"/>
      <c r="I13" s="13"/>
      <c r="J13" s="13"/>
    </row>
    <row r="15" spans="1:10" ht="15.75">
      <c r="A15" s="19"/>
      <c r="B15" s="19"/>
      <c r="C15" s="19"/>
      <c r="D15" s="19"/>
      <c r="E15" s="19"/>
      <c r="F15" s="19"/>
      <c r="G15" s="19"/>
      <c r="H15" s="19"/>
      <c r="I15" s="19"/>
      <c r="J15" s="19"/>
    </row>
  </sheetData>
  <mergeCells count="15">
    <mergeCell ref="I8:J8"/>
    <mergeCell ref="I1:J1"/>
    <mergeCell ref="I2:J2"/>
    <mergeCell ref="I6:J6"/>
    <mergeCell ref="A15:J15"/>
    <mergeCell ref="A4:J4"/>
    <mergeCell ref="A7:A9"/>
    <mergeCell ref="H7:J7"/>
    <mergeCell ref="B7:D7"/>
    <mergeCell ref="B8:B9"/>
    <mergeCell ref="C8:D8"/>
    <mergeCell ref="H8:H9"/>
    <mergeCell ref="E7:G7"/>
    <mergeCell ref="E8:E9"/>
    <mergeCell ref="F8:G8"/>
  </mergeCells>
  <phoneticPr fontId="4" type="noConversion"/>
  <pageMargins left="0.39370078740157483" right="0.39370078740157483" top="0.78740157480314965" bottom="0.39370078740157483" header="0.51181102362204722" footer="0.51181102362204722"/>
  <pageSetup paperSize="9" firstPageNumber="6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концессия</vt:lpstr>
      <vt:lpstr>концессия!Область_печати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2019-09-24T08:41:05Z</cp:lastPrinted>
  <dcterms:created xsi:type="dcterms:W3CDTF">2006-09-28T05:33:49Z</dcterms:created>
  <dcterms:modified xsi:type="dcterms:W3CDTF">2021-10-14T04:36:45Z</dcterms:modified>
</cp:coreProperties>
</file>